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50" windowWidth="15480" windowHeight="10920"/>
  </bookViews>
  <sheets>
    <sheet name="Приложение 1_1" sheetId="2" r:id="rId1"/>
  </sheets>
  <calcPr calcId="125725"/>
</workbook>
</file>

<file path=xl/calcChain.xml><?xml version="1.0" encoding="utf-8"?>
<calcChain xmlns="http://schemas.openxmlformats.org/spreadsheetml/2006/main">
  <c r="P15" i="2"/>
  <c r="O15"/>
  <c r="P46" l="1"/>
  <c r="P32"/>
  <c r="O32"/>
  <c r="P31" l="1"/>
  <c r="O31"/>
  <c r="P43"/>
  <c r="O43"/>
  <c r="O42" s="1"/>
  <c r="P22"/>
  <c r="O22"/>
  <c r="O21" s="1"/>
  <c r="O40"/>
  <c r="O39" s="1"/>
  <c r="O29"/>
  <c r="O28" s="1"/>
  <c r="O26"/>
  <c r="O25" s="1"/>
  <c r="O18"/>
  <c r="O17" s="1"/>
  <c r="P40"/>
  <c r="P39" s="1"/>
  <c r="P26"/>
  <c r="P25" s="1"/>
  <c r="P29"/>
  <c r="P28" s="1"/>
  <c r="P18"/>
  <c r="P17" s="1"/>
  <c r="O16" l="1"/>
  <c r="P21"/>
  <c r="P16" s="1"/>
  <c r="O38"/>
  <c r="O46" s="1"/>
  <c r="P42"/>
  <c r="P38" s="1"/>
</calcChain>
</file>

<file path=xl/sharedStrings.xml><?xml version="1.0" encoding="utf-8"?>
<sst xmlns="http://schemas.openxmlformats.org/spreadsheetml/2006/main" count="130" uniqueCount="70">
  <si>
    <t>12.11.2014</t>
  </si>
  <si>
    <t>12 ноября 2014 г.</t>
  </si>
  <si>
    <t>"____" ________ ______ г.</t>
  </si>
  <si>
    <t/>
  </si>
  <si>
    <t>"____"__________200_г.</t>
  </si>
  <si>
    <t>Прочая закупка товаров, работ и услуг для обеспечения государственных (муниципальных) нужд</t>
  </si>
  <si>
    <t>Другие вопросы в области национальной экономики</t>
  </si>
  <si>
    <t>Дорожное хозяйство(дорожные фонды)</t>
  </si>
  <si>
    <t>Национальная экономика</t>
  </si>
  <si>
    <t>121</t>
  </si>
  <si>
    <t>Фонд оплаты труда государственных (муниципальных) органови взносы по обязательному социальному страхованию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</si>
  <si>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</si>
  <si>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</si>
  <si>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</si>
  <si>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</si>
  <si>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</si>
  <si>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</si>
  <si>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</si>
  <si>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</si>
  <si>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</si>
  <si>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</si>
  <si>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</si>
  <si>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</si>
  <si>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</si>
  <si>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</si>
  <si>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2016 год</t>
  </si>
  <si>
    <t>СубКЭСР</t>
  </si>
  <si>
    <t>подвида</t>
  </si>
  <si>
    <t>типа средств</t>
  </si>
  <si>
    <t>вида расходов</t>
  </si>
  <si>
    <t>целевой статьи</t>
  </si>
  <si>
    <t>подраздела</t>
  </si>
  <si>
    <t>раздела</t>
  </si>
  <si>
    <t>главного распорядителя средств областного бюджета</t>
  </si>
  <si>
    <t>Наименование</t>
  </si>
  <si>
    <t>Сумма изменений (+,-)</t>
  </si>
  <si>
    <t>.</t>
  </si>
  <si>
    <t xml:space="preserve">   руб.</t>
  </si>
  <si>
    <t>по ОКЕИ</t>
  </si>
  <si>
    <t>Глава Баганского района __________________________</t>
  </si>
  <si>
    <t>Утверждаю:</t>
  </si>
  <si>
    <t>Приложение 8</t>
  </si>
  <si>
    <t>Приложение 1</t>
  </si>
  <si>
    <t>рублей</t>
  </si>
  <si>
    <t>УТВЕРЖДЕНО</t>
  </si>
  <si>
    <t>Приложение №4</t>
  </si>
  <si>
    <t>Администрация Андреевского сельсовета Баганского района Новосибирской области</t>
  </si>
  <si>
    <t>Расчет и предоставление дотаций на выравнивание бюджетной обеспеченности бюджетам поселений</t>
  </si>
  <si>
    <t>Иные межбюджетные трансферты</t>
  </si>
  <si>
    <t>Муниципальная программа "Развитие автомобильных дорог местного значения Андреевского сельсовета Баганского района на 2014-2017 годы" - подпрограмма "Дорожные фонды"</t>
  </si>
  <si>
    <t>Муниципальная программа "Управление муниципальными финансами Андреевского сельсовета Баганского района Новосибирской области на 2014-2017годы"  - содержание Муниципального казённого учреждения "Хозяйственно-эксплуатационная служба Андреевского сельсовета"</t>
  </si>
  <si>
    <t>Совета депутатов Андреевского сельсовета Баганского района</t>
  </si>
  <si>
    <t>9900002110</t>
  </si>
  <si>
    <t>9900004110</t>
  </si>
  <si>
    <t>9900004190</t>
  </si>
  <si>
    <t>9900006190</t>
  </si>
  <si>
    <t>0430019600</t>
  </si>
  <si>
    <t>0830052110</t>
  </si>
  <si>
    <t>Функционирование местных администраций за счет средств местного бюджета - обеспечение деятельности учреждений</t>
  </si>
  <si>
    <t>2018 год</t>
  </si>
  <si>
    <t>Таблица 2</t>
  </si>
  <si>
    <t xml:space="preserve">решением одиннадцатой сессии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</si>
  <si>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Андреевского сельсовета Баганского района на плановый период 2018-2019 годов</t>
  </si>
  <si>
    <t>2019 год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</si>
  <si>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</si>
  <si>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</si>
  <si>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Иные выплаты персоналу государственных (муниципальных) органов, за исключением фонда оплаты труда</t>
  </si>
  <si>
    <t>Закупка товаров, работ, услуг в сфере информационно-коммуникационных технологий</t>
  </si>
  <si>
    <t>9910051180</t>
  </si>
  <si>
    <t>от 23.11.2016 года № 52</t>
  </si>
</sst>
</file>

<file path=xl/styles.xml><?xml version="1.0" encoding="utf-8"?>
<styleSheet xmlns="http://schemas.openxmlformats.org/spreadsheetml/2006/main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\.00\.00"/>
    <numFmt numFmtId="168" formatCode="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167" fontId="3" fillId="0" borderId="14" xfId="1" applyNumberFormat="1" applyFont="1" applyFill="1" applyBorder="1" applyAlignment="1" applyProtection="1">
      <alignment horizontal="center" wrapText="1"/>
      <protection hidden="1"/>
    </xf>
    <xf numFmtId="166" fontId="4" fillId="0" borderId="13" xfId="1" applyNumberFormat="1" applyFont="1" applyFill="1" applyBorder="1" applyAlignment="1" applyProtection="1">
      <alignment horizontal="centerContinuous" wrapText="1"/>
      <protection hidden="1"/>
    </xf>
    <xf numFmtId="168" fontId="4" fillId="0" borderId="12" xfId="1" applyNumberFormat="1" applyFont="1" applyFill="1" applyBorder="1" applyAlignment="1" applyProtection="1">
      <alignment horizontal="centerContinuous" wrapText="1"/>
      <protection hidden="1"/>
    </xf>
    <xf numFmtId="166" fontId="4" fillId="0" borderId="12" xfId="1" applyNumberFormat="1" applyFont="1" applyFill="1" applyBorder="1" applyAlignment="1" applyProtection="1">
      <alignment horizontal="centerContinuous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22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Font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20" xfId="1" applyNumberFormat="1" applyFont="1" applyFill="1" applyBorder="1" applyAlignment="1" applyProtection="1">
      <alignment horizont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21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9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26" xfId="1" applyNumberFormat="1" applyFont="1" applyFill="1" applyBorder="1" applyAlignment="1" applyProtection="1">
      <protection hidden="1"/>
    </xf>
    <xf numFmtId="0" fontId="3" fillId="0" borderId="13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alignment horizontal="center" wrapText="1"/>
      <protection hidden="1"/>
    </xf>
    <xf numFmtId="0" fontId="4" fillId="0" borderId="7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Continuous"/>
      <protection hidden="1"/>
    </xf>
    <xf numFmtId="166" fontId="4" fillId="0" borderId="29" xfId="1" applyNumberFormat="1" applyFont="1" applyFill="1" applyBorder="1" applyAlignment="1" applyProtection="1">
      <alignment horizontal="centerContinuous" wrapText="1"/>
      <protection hidden="1"/>
    </xf>
    <xf numFmtId="168" fontId="4" fillId="0" borderId="29" xfId="1" applyNumberFormat="1" applyFont="1" applyFill="1" applyBorder="1" applyAlignment="1" applyProtection="1">
      <alignment horizontal="centerContinuous" wrapText="1"/>
      <protection hidden="1"/>
    </xf>
    <xf numFmtId="166" fontId="4" fillId="0" borderId="30" xfId="1" applyNumberFormat="1" applyFont="1" applyFill="1" applyBorder="1" applyAlignment="1" applyProtection="1">
      <alignment horizontal="centerContinuous" wrapText="1"/>
      <protection hidden="1"/>
    </xf>
    <xf numFmtId="167" fontId="3" fillId="0" borderId="1" xfId="1" applyNumberFormat="1" applyFont="1" applyFill="1" applyBorder="1" applyAlignment="1" applyProtection="1">
      <alignment horizontal="center" wrapText="1"/>
      <protection hidden="1"/>
    </xf>
    <xf numFmtId="165" fontId="4" fillId="0" borderId="29" xfId="1" applyNumberFormat="1" applyFont="1" applyFill="1" applyBorder="1" applyAlignment="1" applyProtection="1">
      <alignment horizontal="right" wrapText="1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165" fontId="4" fillId="0" borderId="0" xfId="1" applyNumberFormat="1" applyFont="1" applyFill="1" applyBorder="1" applyAlignment="1" applyProtection="1">
      <alignment vertical="center"/>
      <protection hidden="1"/>
    </xf>
    <xf numFmtId="165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protection hidden="1"/>
    </xf>
    <xf numFmtId="165" fontId="4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Font="1" applyFill="1" applyBorder="1" applyAlignment="1" applyProtection="1"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protection hidden="1"/>
    </xf>
    <xf numFmtId="2" fontId="4" fillId="0" borderId="13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Font="1" applyFill="1" applyAlignment="1"/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Font="1" applyFill="1" applyAlignment="1"/>
    <xf numFmtId="0" fontId="4" fillId="0" borderId="13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alignment horizontal="centerContinuous" vertical="center"/>
      <protection hidden="1"/>
    </xf>
    <xf numFmtId="165" fontId="4" fillId="0" borderId="13" xfId="1" applyNumberFormat="1" applyFont="1" applyFill="1" applyBorder="1" applyAlignment="1" applyProtection="1">
      <alignment vertical="center"/>
      <protection hidden="1"/>
    </xf>
    <xf numFmtId="165" fontId="4" fillId="0" borderId="13" xfId="1" applyNumberFormat="1" applyFont="1" applyFill="1" applyBorder="1" applyAlignment="1" applyProtection="1">
      <alignment horizontal="right"/>
      <protection hidden="1"/>
    </xf>
    <xf numFmtId="49" fontId="4" fillId="0" borderId="29" xfId="1" applyNumberFormat="1" applyFont="1" applyFill="1" applyBorder="1" applyAlignment="1" applyProtection="1">
      <alignment horizontal="centerContinuous" wrapText="1"/>
      <protection hidden="1"/>
    </xf>
    <xf numFmtId="49" fontId="4" fillId="0" borderId="12" xfId="1" applyNumberFormat="1" applyFont="1" applyFill="1" applyBorder="1" applyAlignment="1" applyProtection="1">
      <alignment horizontal="centerContinuous" wrapText="1"/>
      <protection hidden="1"/>
    </xf>
    <xf numFmtId="49" fontId="4" fillId="0" borderId="13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Font="1" applyFill="1" applyAlignment="1">
      <alignment horizontal="left"/>
    </xf>
    <xf numFmtId="166" fontId="4" fillId="0" borderId="16" xfId="1" applyNumberFormat="1" applyFont="1" applyFill="1" applyBorder="1" applyAlignment="1" applyProtection="1">
      <alignment wrapText="1"/>
      <protection hidden="1"/>
    </xf>
    <xf numFmtId="166" fontId="4" fillId="0" borderId="15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/>
      <protection hidden="1"/>
    </xf>
    <xf numFmtId="166" fontId="4" fillId="0" borderId="12" xfId="1" applyNumberFormat="1" applyFont="1" applyFill="1" applyBorder="1" applyAlignment="1" applyProtection="1">
      <alignment horizontal="center"/>
      <protection hidden="1"/>
    </xf>
    <xf numFmtId="165" fontId="4" fillId="0" borderId="11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27" xfId="1" applyNumberFormat="1" applyFont="1" applyFill="1" applyBorder="1" applyAlignment="1" applyProtection="1">
      <alignment wrapText="1"/>
      <protection hidden="1"/>
    </xf>
    <xf numFmtId="166" fontId="4" fillId="0" borderId="28" xfId="1" applyNumberFormat="1" applyFont="1" applyFill="1" applyBorder="1" applyAlignment="1" applyProtection="1">
      <alignment wrapText="1"/>
      <protection hidden="1"/>
    </xf>
    <xf numFmtId="166" fontId="4" fillId="0" borderId="30" xfId="1" applyNumberFormat="1" applyFont="1" applyFill="1" applyBorder="1" applyAlignment="1" applyProtection="1">
      <alignment horizontal="center"/>
      <protection hidden="1"/>
    </xf>
    <xf numFmtId="166" fontId="4" fillId="0" borderId="29" xfId="1" applyNumberFormat="1" applyFont="1" applyFill="1" applyBorder="1" applyAlignment="1" applyProtection="1">
      <alignment horizontal="center"/>
      <protection hidden="1"/>
    </xf>
    <xf numFmtId="165" fontId="4" fillId="0" borderId="17" xfId="1" applyNumberFormat="1" applyFont="1" applyFill="1" applyBorder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Fill="1" applyAlignment="1">
      <alignment wrapText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56"/>
  <sheetViews>
    <sheetView showGridLines="0" tabSelected="1" workbookViewId="0">
      <selection activeCell="AR12" sqref="AR12"/>
    </sheetView>
  </sheetViews>
  <sheetFormatPr defaultColWidth="9.140625" defaultRowHeight="12.75"/>
  <cols>
    <col min="1" max="5" width="8.5703125" style="1" customWidth="1"/>
    <col min="6" max="6" width="8.7109375" style="1" customWidth="1"/>
    <col min="7" max="7" width="6.42578125" style="1" customWidth="1"/>
    <col min="8" max="8" width="7" style="1" customWidth="1"/>
    <col min="9" max="9" width="9.28515625" style="1" customWidth="1"/>
    <col min="10" max="10" width="6.140625" style="1" customWidth="1"/>
    <col min="11" max="14" width="0" style="1" hidden="1" customWidth="1"/>
    <col min="15" max="16" width="12.85546875" style="1" customWidth="1"/>
    <col min="17" max="38" width="0" style="1" hidden="1" customWidth="1"/>
    <col min="39" max="39" width="2.42578125" style="1" customWidth="1"/>
    <col min="40" max="41" width="0.5703125" style="1" customWidth="1"/>
    <col min="42" max="255" width="9.140625" style="1" customWidth="1"/>
    <col min="256" max="16384" width="9.140625" style="1"/>
  </cols>
  <sheetData>
    <row r="1" spans="1:41" ht="21.75" customHeight="1">
      <c r="A1" s="92"/>
      <c r="B1" s="92"/>
      <c r="C1" s="92"/>
      <c r="D1" s="92"/>
      <c r="E1" s="92"/>
      <c r="F1" s="92"/>
      <c r="G1" s="92"/>
      <c r="H1" s="92"/>
      <c r="I1" s="93" t="s">
        <v>45</v>
      </c>
      <c r="J1" s="93"/>
      <c r="K1" s="93"/>
      <c r="L1" s="94"/>
      <c r="M1" s="94"/>
      <c r="N1" s="94"/>
      <c r="O1" s="94"/>
      <c r="P1" s="94"/>
      <c r="Q1" s="20"/>
      <c r="R1" s="20"/>
      <c r="S1" s="20"/>
      <c r="T1" s="20"/>
      <c r="U1" s="20"/>
      <c r="V1" s="20"/>
      <c r="W1" s="20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2"/>
      <c r="AK1" s="2"/>
      <c r="AL1" s="2"/>
      <c r="AM1" s="2"/>
      <c r="AN1" s="2"/>
      <c r="AO1" s="2"/>
    </row>
    <row r="2" spans="1:41" ht="9.75" customHeight="1">
      <c r="A2" s="92"/>
      <c r="B2" s="92"/>
      <c r="C2" s="92"/>
      <c r="D2" s="92"/>
      <c r="E2" s="92"/>
      <c r="F2" s="92"/>
      <c r="G2" s="92"/>
      <c r="H2" s="92"/>
      <c r="I2" s="93" t="s">
        <v>44</v>
      </c>
      <c r="J2" s="93"/>
      <c r="K2" s="93"/>
      <c r="L2" s="94"/>
      <c r="M2" s="94"/>
      <c r="N2" s="94"/>
      <c r="O2" s="94"/>
      <c r="P2" s="94"/>
      <c r="Q2" s="20"/>
      <c r="R2" s="20"/>
      <c r="S2" s="20"/>
      <c r="T2" s="20"/>
      <c r="U2" s="20"/>
      <c r="V2" s="20"/>
      <c r="W2" s="20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2"/>
      <c r="AK2" s="2"/>
      <c r="AL2" s="2"/>
      <c r="AM2" s="2"/>
      <c r="AN2" s="2"/>
      <c r="AO2" s="2"/>
    </row>
    <row r="3" spans="1:41" ht="24" customHeight="1">
      <c r="A3" s="92"/>
      <c r="B3" s="92"/>
      <c r="C3" s="92"/>
      <c r="D3" s="92"/>
      <c r="E3" s="92"/>
      <c r="F3" s="92"/>
      <c r="G3" s="92"/>
      <c r="H3" s="92"/>
      <c r="I3" s="122" t="s">
        <v>61</v>
      </c>
      <c r="J3" s="123"/>
      <c r="K3" s="123"/>
      <c r="L3" s="123"/>
      <c r="M3" s="123"/>
      <c r="N3" s="123"/>
      <c r="O3" s="123"/>
      <c r="P3" s="123"/>
      <c r="Q3" s="68" t="s">
        <v>42</v>
      </c>
      <c r="R3" s="68"/>
      <c r="S3" s="2"/>
      <c r="T3" s="68"/>
      <c r="U3" s="68"/>
      <c r="V3" s="68"/>
      <c r="W3" s="68"/>
      <c r="X3" s="66"/>
      <c r="Y3" s="66"/>
      <c r="Z3" s="66"/>
      <c r="AA3" s="66"/>
      <c r="AB3" s="66"/>
      <c r="AC3" s="66"/>
      <c r="AD3" s="66"/>
      <c r="AE3" s="66"/>
      <c r="AF3" s="110" t="s">
        <v>41</v>
      </c>
      <c r="AG3" s="110"/>
      <c r="AH3" s="66"/>
      <c r="AI3" s="66"/>
      <c r="AJ3" s="66"/>
      <c r="AK3" s="66"/>
      <c r="AL3" s="66"/>
      <c r="AM3" s="66"/>
      <c r="AN3" s="66"/>
      <c r="AO3" s="66"/>
    </row>
    <row r="4" spans="1:41" ht="24.75" customHeight="1">
      <c r="A4" s="95"/>
      <c r="B4" s="95"/>
      <c r="C4" s="95"/>
      <c r="D4" s="95"/>
      <c r="E4" s="95"/>
      <c r="F4" s="95"/>
      <c r="G4" s="95"/>
      <c r="H4" s="95"/>
      <c r="I4" s="122" t="s">
        <v>51</v>
      </c>
      <c r="J4" s="123"/>
      <c r="K4" s="123"/>
      <c r="L4" s="123"/>
      <c r="M4" s="123"/>
      <c r="N4" s="123"/>
      <c r="O4" s="123"/>
      <c r="P4" s="123"/>
      <c r="Q4" s="68"/>
      <c r="R4" s="68"/>
      <c r="S4" s="2"/>
      <c r="T4" s="68"/>
      <c r="U4" s="68"/>
      <c r="V4" s="68"/>
      <c r="W4" s="68"/>
      <c r="X4" s="66"/>
      <c r="Y4" s="66"/>
      <c r="Z4" s="66"/>
      <c r="AA4" s="66"/>
      <c r="AB4" s="66"/>
      <c r="AC4" s="66"/>
      <c r="AD4" s="66"/>
      <c r="AE4" s="66"/>
      <c r="AF4" s="110"/>
      <c r="AG4" s="110"/>
      <c r="AH4" s="66"/>
      <c r="AI4" s="66"/>
      <c r="AJ4" s="66"/>
      <c r="AK4" s="66"/>
      <c r="AL4" s="66"/>
      <c r="AM4" s="66"/>
      <c r="AN4" s="66"/>
      <c r="AO4" s="66"/>
    </row>
    <row r="5" spans="1:41" ht="14.25" customHeight="1">
      <c r="A5" s="95"/>
      <c r="B5" s="95"/>
      <c r="C5" s="95"/>
      <c r="D5" s="95"/>
      <c r="E5" s="95"/>
      <c r="F5" s="95"/>
      <c r="G5" s="95"/>
      <c r="H5" s="95"/>
      <c r="I5" s="96" t="s">
        <v>69</v>
      </c>
      <c r="J5" s="93"/>
      <c r="K5" s="93"/>
      <c r="L5" s="95"/>
      <c r="M5" s="95"/>
      <c r="N5" s="95"/>
      <c r="O5" s="95"/>
      <c r="P5" s="95"/>
      <c r="Q5" s="68" t="s">
        <v>40</v>
      </c>
      <c r="R5" s="68"/>
      <c r="S5" s="68"/>
      <c r="T5" s="68"/>
      <c r="U5" s="68"/>
      <c r="V5" s="68"/>
      <c r="W5" s="68"/>
      <c r="X5" s="66"/>
      <c r="Y5" s="66"/>
      <c r="Z5" s="66"/>
      <c r="AA5" s="66"/>
      <c r="AB5" s="66"/>
      <c r="AC5" s="66"/>
      <c r="AD5" s="66"/>
      <c r="AE5" s="66"/>
      <c r="AF5" s="67"/>
      <c r="AG5" s="67"/>
      <c r="AH5" s="66"/>
      <c r="AI5" s="66"/>
      <c r="AJ5" s="66"/>
      <c r="AK5" s="66"/>
      <c r="AL5" s="66"/>
      <c r="AM5" s="66"/>
      <c r="AN5" s="66"/>
      <c r="AO5" s="66"/>
    </row>
    <row r="6" spans="1:41" ht="14.25" customHeight="1">
      <c r="A6" s="95"/>
      <c r="B6" s="95"/>
      <c r="C6" s="95"/>
      <c r="D6" s="95"/>
      <c r="E6" s="95"/>
      <c r="F6" s="95"/>
      <c r="G6" s="95"/>
      <c r="H6" s="95"/>
      <c r="I6" s="104" t="s">
        <v>60</v>
      </c>
      <c r="J6" s="93"/>
      <c r="K6" s="93"/>
      <c r="L6" s="95"/>
      <c r="M6" s="95"/>
      <c r="N6" s="95"/>
      <c r="O6" s="95"/>
      <c r="P6" s="95"/>
      <c r="Q6" s="68" t="s">
        <v>39</v>
      </c>
      <c r="R6" s="68"/>
      <c r="S6" s="68"/>
      <c r="T6" s="68"/>
      <c r="U6" s="68"/>
      <c r="V6" s="68"/>
      <c r="W6" s="68"/>
      <c r="X6" s="66"/>
      <c r="Y6" s="66"/>
      <c r="Z6" s="66"/>
      <c r="AA6" s="66"/>
      <c r="AB6" s="66"/>
      <c r="AC6" s="66"/>
      <c r="AD6" s="66"/>
      <c r="AE6" s="66"/>
      <c r="AF6" s="67"/>
      <c r="AG6" s="67"/>
      <c r="AH6" s="66"/>
      <c r="AI6" s="66"/>
      <c r="AJ6" s="66"/>
      <c r="AK6" s="66"/>
      <c r="AL6" s="66"/>
      <c r="AM6" s="66"/>
      <c r="AN6" s="66"/>
      <c r="AO6" s="66"/>
    </row>
    <row r="7" spans="1:41" ht="12.75" customHeight="1">
      <c r="A7" s="119" t="s">
        <v>62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68"/>
      <c r="R7" s="68"/>
      <c r="S7" s="68"/>
      <c r="T7" s="68"/>
      <c r="U7" s="68"/>
      <c r="V7" s="68"/>
      <c r="W7" s="68"/>
      <c r="X7" s="66"/>
      <c r="Y7" s="66"/>
      <c r="Z7" s="66"/>
      <c r="AA7" s="66"/>
      <c r="AB7" s="66"/>
      <c r="AC7" s="66"/>
      <c r="AD7" s="66"/>
      <c r="AE7" s="66"/>
      <c r="AF7" s="67"/>
      <c r="AG7" s="67"/>
      <c r="AH7" s="66"/>
      <c r="AI7" s="66"/>
      <c r="AJ7" s="66"/>
      <c r="AK7" s="66"/>
      <c r="AL7" s="66"/>
      <c r="AM7" s="66"/>
      <c r="AN7" s="66"/>
      <c r="AO7" s="66"/>
    </row>
    <row r="8" spans="1:41" ht="15" customHeight="1">
      <c r="A8" s="120"/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64"/>
      <c r="R8" s="65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7"/>
      <c r="AH8" s="7"/>
      <c r="AI8" s="7"/>
      <c r="AJ8" s="2"/>
      <c r="AK8" s="2"/>
      <c r="AL8" s="2"/>
      <c r="AM8" s="2"/>
      <c r="AN8" s="2"/>
      <c r="AO8" s="2"/>
    </row>
    <row r="9" spans="1:41" ht="15" customHeight="1" thickBot="1">
      <c r="A9" s="120"/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64"/>
      <c r="R9" s="65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7"/>
      <c r="AH9" s="7"/>
      <c r="AI9" s="7"/>
      <c r="AJ9" s="2"/>
      <c r="AK9" s="2"/>
      <c r="AL9" s="2"/>
      <c r="AM9" s="2"/>
      <c r="AN9" s="2"/>
      <c r="AO9" s="2"/>
    </row>
    <row r="10" spans="1:41" ht="15.75" customHeight="1" thickBo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61"/>
      <c r="M10" s="61"/>
      <c r="N10" s="61"/>
      <c r="O10" s="61"/>
      <c r="P10" s="61"/>
      <c r="Q10" s="61"/>
      <c r="R10" s="63">
        <v>384</v>
      </c>
      <c r="S10" s="62">
        <v>384</v>
      </c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2"/>
      <c r="AF10" s="60" t="s">
        <v>38</v>
      </c>
      <c r="AG10" s="59">
        <v>384</v>
      </c>
      <c r="AH10" s="7"/>
      <c r="AI10" s="58"/>
      <c r="AJ10" s="2"/>
      <c r="AK10" s="2"/>
      <c r="AL10" s="2"/>
      <c r="AM10" s="2"/>
      <c r="AN10" s="2"/>
      <c r="AO10" s="2"/>
    </row>
    <row r="11" spans="1:41" ht="15.75" customHeight="1" thickBot="1">
      <c r="A11" s="56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91"/>
      <c r="P11" s="91" t="s">
        <v>43</v>
      </c>
      <c r="Q11" s="56" t="s">
        <v>37</v>
      </c>
      <c r="R11" s="57"/>
      <c r="S11" s="57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7"/>
      <c r="AH11" s="7"/>
      <c r="AI11" s="7"/>
      <c r="AJ11" s="2"/>
      <c r="AK11" s="2"/>
      <c r="AL11" s="2"/>
      <c r="AM11" s="2"/>
      <c r="AN11" s="2"/>
      <c r="AO11" s="2"/>
    </row>
    <row r="12" spans="1:41" ht="13.5" customHeight="1" thickBot="1">
      <c r="A12" s="55" t="s">
        <v>36</v>
      </c>
      <c r="B12" s="54"/>
      <c r="C12" s="54"/>
      <c r="D12" s="54"/>
      <c r="E12" s="53"/>
      <c r="F12" s="52"/>
      <c r="G12" s="34"/>
      <c r="H12" s="34"/>
      <c r="I12" s="34"/>
      <c r="J12" s="34"/>
      <c r="K12" s="34"/>
      <c r="L12" s="51" t="s">
        <v>3</v>
      </c>
      <c r="M12" s="51"/>
      <c r="N12" s="69"/>
      <c r="O12" s="111" t="s">
        <v>59</v>
      </c>
      <c r="P12" s="111" t="s">
        <v>63</v>
      </c>
      <c r="Q12" s="50"/>
      <c r="R12" s="113" t="s">
        <v>35</v>
      </c>
      <c r="S12" s="49" t="s">
        <v>3</v>
      </c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8"/>
      <c r="AG12" s="48"/>
      <c r="AH12" s="7"/>
      <c r="AI12" s="2"/>
      <c r="AJ12" s="2"/>
      <c r="AK12" s="2"/>
      <c r="AL12" s="2"/>
      <c r="AM12" s="2"/>
      <c r="AN12" s="2"/>
      <c r="AO12" s="2"/>
    </row>
    <row r="13" spans="1:41" ht="76.5" customHeight="1" thickBot="1">
      <c r="A13" s="25" t="s">
        <v>34</v>
      </c>
      <c r="B13" s="25"/>
      <c r="C13" s="25"/>
      <c r="D13" s="25"/>
      <c r="E13" s="25"/>
      <c r="F13" s="47" t="s">
        <v>33</v>
      </c>
      <c r="G13" s="47" t="s">
        <v>32</v>
      </c>
      <c r="H13" s="47" t="s">
        <v>31</v>
      </c>
      <c r="I13" s="47" t="s">
        <v>30</v>
      </c>
      <c r="J13" s="47" t="s">
        <v>29</v>
      </c>
      <c r="K13" s="46" t="s">
        <v>28</v>
      </c>
      <c r="L13" s="45" t="s">
        <v>27</v>
      </c>
      <c r="M13" s="32"/>
      <c r="N13" s="70" t="s">
        <v>26</v>
      </c>
      <c r="O13" s="112"/>
      <c r="P13" s="112"/>
      <c r="Q13" s="71" t="s">
        <v>25</v>
      </c>
      <c r="R13" s="113"/>
      <c r="S13" s="45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3" t="s">
        <v>24</v>
      </c>
      <c r="AH13" s="42"/>
      <c r="AI13" s="42"/>
      <c r="AJ13" s="42"/>
      <c r="AK13" s="41"/>
      <c r="AL13" s="41"/>
      <c r="AM13" s="40" t="s">
        <v>3</v>
      </c>
      <c r="AN13" s="2"/>
      <c r="AO13" s="2"/>
    </row>
    <row r="14" spans="1:41" ht="12.75" customHeight="1" thickBot="1">
      <c r="A14" s="72">
        <v>1</v>
      </c>
      <c r="B14" s="74"/>
      <c r="C14" s="74"/>
      <c r="D14" s="74"/>
      <c r="E14" s="74"/>
      <c r="F14" s="75">
        <v>2</v>
      </c>
      <c r="G14" s="75">
        <v>3</v>
      </c>
      <c r="H14" s="75">
        <v>4</v>
      </c>
      <c r="I14" s="75">
        <v>5</v>
      </c>
      <c r="J14" s="75">
        <v>6</v>
      </c>
      <c r="K14" s="38">
        <v>7</v>
      </c>
      <c r="L14" s="39">
        <v>6</v>
      </c>
      <c r="M14" s="39"/>
      <c r="N14" s="39"/>
      <c r="O14" s="38">
        <v>7</v>
      </c>
      <c r="P14" s="38">
        <v>7</v>
      </c>
      <c r="Q14" s="38">
        <v>10</v>
      </c>
      <c r="R14" s="37">
        <v>9</v>
      </c>
      <c r="S14" s="37"/>
      <c r="T14" s="32" t="s">
        <v>23</v>
      </c>
      <c r="U14" s="33" t="s">
        <v>22</v>
      </c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 t="s">
        <v>21</v>
      </c>
      <c r="AG14" s="34" t="s">
        <v>20</v>
      </c>
      <c r="AH14" s="36" t="s">
        <v>19</v>
      </c>
      <c r="AI14" s="35" t="s">
        <v>18</v>
      </c>
      <c r="AJ14" s="34" t="s">
        <v>17</v>
      </c>
      <c r="AK14" s="33" t="s">
        <v>16</v>
      </c>
      <c r="AL14" s="32" t="s">
        <v>15</v>
      </c>
      <c r="AM14" s="21" t="s">
        <v>3</v>
      </c>
      <c r="AN14" s="2"/>
      <c r="AO14" s="2"/>
    </row>
    <row r="15" spans="1:41" ht="12.75" customHeight="1" thickBot="1">
      <c r="A15" s="121" t="s">
        <v>46</v>
      </c>
      <c r="B15" s="121"/>
      <c r="C15" s="121"/>
      <c r="D15" s="121"/>
      <c r="E15" s="121"/>
      <c r="F15" s="121"/>
      <c r="G15" s="121"/>
      <c r="H15" s="121"/>
      <c r="I15" s="121"/>
      <c r="J15" s="121"/>
      <c r="K15" s="81"/>
      <c r="L15" s="81"/>
      <c r="M15" s="81"/>
      <c r="N15" s="81"/>
      <c r="O15" s="90">
        <f>O46</f>
        <v>4378471.4399999995</v>
      </c>
      <c r="P15" s="90">
        <f>P46</f>
        <v>4483271.4400000004</v>
      </c>
      <c r="Q15" s="73"/>
      <c r="R15" s="37"/>
      <c r="S15" s="37"/>
      <c r="T15" s="32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4"/>
      <c r="AH15" s="36"/>
      <c r="AI15" s="35"/>
      <c r="AJ15" s="34"/>
      <c r="AK15" s="33"/>
      <c r="AL15" s="32"/>
      <c r="AM15" s="21"/>
      <c r="AN15" s="2"/>
      <c r="AO15" s="2"/>
    </row>
    <row r="16" spans="1:41" ht="11.25" customHeight="1">
      <c r="A16" s="114" t="s">
        <v>14</v>
      </c>
      <c r="B16" s="114"/>
      <c r="C16" s="114"/>
      <c r="D16" s="114"/>
      <c r="E16" s="115"/>
      <c r="F16" s="76">
        <v>1</v>
      </c>
      <c r="G16" s="77">
        <v>1</v>
      </c>
      <c r="H16" s="77">
        <v>0</v>
      </c>
      <c r="I16" s="101">
        <v>0</v>
      </c>
      <c r="J16" s="78">
        <v>0</v>
      </c>
      <c r="K16" s="79">
        <v>10000</v>
      </c>
      <c r="L16" s="116"/>
      <c r="M16" s="116"/>
      <c r="N16" s="117"/>
      <c r="O16" s="80">
        <f>O17+O21+O25+O28</f>
        <v>1826275</v>
      </c>
      <c r="P16" s="80">
        <f>P17+P21+P25+P28</f>
        <v>1826275</v>
      </c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  <c r="AL16" s="118"/>
      <c r="AM16" s="26" t="s">
        <v>3</v>
      </c>
      <c r="AN16" s="2"/>
      <c r="AO16" s="2"/>
    </row>
    <row r="17" spans="1:41" ht="32.25" customHeight="1">
      <c r="A17" s="105" t="s">
        <v>13</v>
      </c>
      <c r="B17" s="105"/>
      <c r="C17" s="105"/>
      <c r="D17" s="105"/>
      <c r="E17" s="106"/>
      <c r="F17" s="31">
        <v>1</v>
      </c>
      <c r="G17" s="30">
        <v>1</v>
      </c>
      <c r="H17" s="30">
        <v>2</v>
      </c>
      <c r="I17" s="102">
        <v>0</v>
      </c>
      <c r="J17" s="29">
        <v>0</v>
      </c>
      <c r="K17" s="28">
        <v>12248</v>
      </c>
      <c r="L17" s="107"/>
      <c r="M17" s="107"/>
      <c r="N17" s="108"/>
      <c r="O17" s="27">
        <f>O18+O19</f>
        <v>463675</v>
      </c>
      <c r="P17" s="27">
        <f>P18+P19</f>
        <v>463675</v>
      </c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26" t="s">
        <v>3</v>
      </c>
      <c r="AN17" s="2"/>
      <c r="AO17" s="2"/>
    </row>
    <row r="18" spans="1:41" ht="32.25" customHeight="1">
      <c r="A18" s="105" t="s">
        <v>47</v>
      </c>
      <c r="B18" s="105"/>
      <c r="C18" s="105"/>
      <c r="D18" s="105"/>
      <c r="E18" s="106"/>
      <c r="F18" s="31">
        <v>1</v>
      </c>
      <c r="G18" s="30">
        <v>1</v>
      </c>
      <c r="H18" s="30">
        <v>2</v>
      </c>
      <c r="I18" s="102" t="s">
        <v>52</v>
      </c>
      <c r="J18" s="29">
        <v>0</v>
      </c>
      <c r="K18" s="28">
        <v>12248</v>
      </c>
      <c r="L18" s="107"/>
      <c r="M18" s="107"/>
      <c r="N18" s="108"/>
      <c r="O18" s="27">
        <f>O20</f>
        <v>109385</v>
      </c>
      <c r="P18" s="27">
        <f>P20</f>
        <v>109385</v>
      </c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109"/>
      <c r="AM18" s="26" t="s">
        <v>3</v>
      </c>
      <c r="AN18" s="2"/>
      <c r="AO18" s="2"/>
    </row>
    <row r="19" spans="1:41" ht="32.25" customHeight="1">
      <c r="A19" s="105" t="s">
        <v>10</v>
      </c>
      <c r="B19" s="105"/>
      <c r="C19" s="105"/>
      <c r="D19" s="105"/>
      <c r="E19" s="106"/>
      <c r="F19" s="31">
        <v>1</v>
      </c>
      <c r="G19" s="30">
        <v>1</v>
      </c>
      <c r="H19" s="30">
        <v>2</v>
      </c>
      <c r="I19" s="102" t="s">
        <v>52</v>
      </c>
      <c r="J19" s="29">
        <v>121</v>
      </c>
      <c r="K19" s="28">
        <v>12248</v>
      </c>
      <c r="L19" s="107"/>
      <c r="M19" s="107"/>
      <c r="N19" s="108"/>
      <c r="O19" s="27">
        <v>354290</v>
      </c>
      <c r="P19" s="27">
        <v>354290</v>
      </c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109"/>
      <c r="AH19" s="109"/>
      <c r="AI19" s="109"/>
      <c r="AJ19" s="109"/>
      <c r="AK19" s="109"/>
      <c r="AL19" s="109"/>
      <c r="AM19" s="26" t="s">
        <v>3</v>
      </c>
      <c r="AN19" s="2"/>
      <c r="AO19" s="2"/>
    </row>
    <row r="20" spans="1:41" ht="32.25" customHeight="1">
      <c r="A20" s="105" t="s">
        <v>10</v>
      </c>
      <c r="B20" s="105"/>
      <c r="C20" s="105"/>
      <c r="D20" s="105"/>
      <c r="E20" s="106"/>
      <c r="F20" s="31">
        <v>1</v>
      </c>
      <c r="G20" s="30">
        <v>1</v>
      </c>
      <c r="H20" s="30">
        <v>2</v>
      </c>
      <c r="I20" s="102" t="s">
        <v>52</v>
      </c>
      <c r="J20" s="29">
        <v>129</v>
      </c>
      <c r="K20" s="28">
        <v>12248</v>
      </c>
      <c r="L20" s="107"/>
      <c r="M20" s="107"/>
      <c r="N20" s="108"/>
      <c r="O20" s="27">
        <v>109385</v>
      </c>
      <c r="P20" s="27">
        <v>109385</v>
      </c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109"/>
      <c r="AH20" s="109"/>
      <c r="AI20" s="109"/>
      <c r="AJ20" s="109"/>
      <c r="AK20" s="109"/>
      <c r="AL20" s="109"/>
      <c r="AM20" s="26" t="s">
        <v>3</v>
      </c>
      <c r="AN20" s="2"/>
      <c r="AO20" s="2"/>
    </row>
    <row r="21" spans="1:41" ht="42.75" customHeight="1">
      <c r="A21" s="105" t="s">
        <v>12</v>
      </c>
      <c r="B21" s="105"/>
      <c r="C21" s="105"/>
      <c r="D21" s="105"/>
      <c r="E21" s="106"/>
      <c r="F21" s="31">
        <v>1</v>
      </c>
      <c r="G21" s="30">
        <v>1</v>
      </c>
      <c r="H21" s="30">
        <v>4</v>
      </c>
      <c r="I21" s="102">
        <v>0</v>
      </c>
      <c r="J21" s="29">
        <v>0</v>
      </c>
      <c r="K21" s="28">
        <v>10000</v>
      </c>
      <c r="L21" s="107"/>
      <c r="M21" s="107"/>
      <c r="N21" s="108"/>
      <c r="O21" s="27">
        <f>O22</f>
        <v>1338700</v>
      </c>
      <c r="P21" s="27">
        <f>P22</f>
        <v>1338700</v>
      </c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109"/>
      <c r="AG21" s="109"/>
      <c r="AH21" s="109"/>
      <c r="AI21" s="109"/>
      <c r="AJ21" s="109"/>
      <c r="AK21" s="109"/>
      <c r="AL21" s="109"/>
      <c r="AM21" s="26" t="s">
        <v>3</v>
      </c>
      <c r="AN21" s="2"/>
      <c r="AO21" s="2"/>
    </row>
    <row r="22" spans="1:41" ht="36.75" customHeight="1">
      <c r="A22" s="105" t="s">
        <v>47</v>
      </c>
      <c r="B22" s="105"/>
      <c r="C22" s="105"/>
      <c r="D22" s="105"/>
      <c r="E22" s="106"/>
      <c r="F22" s="31">
        <v>1</v>
      </c>
      <c r="G22" s="30">
        <v>1</v>
      </c>
      <c r="H22" s="30">
        <v>4</v>
      </c>
      <c r="I22" s="102" t="s">
        <v>53</v>
      </c>
      <c r="J22" s="29">
        <v>0</v>
      </c>
      <c r="K22" s="28">
        <v>12135</v>
      </c>
      <c r="L22" s="107"/>
      <c r="M22" s="107"/>
      <c r="N22" s="108"/>
      <c r="O22" s="27">
        <f>O23+O24</f>
        <v>1338700</v>
      </c>
      <c r="P22" s="27">
        <f>P23+P24</f>
        <v>1338700</v>
      </c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26" t="s">
        <v>3</v>
      </c>
      <c r="AN22" s="2"/>
      <c r="AO22" s="2"/>
    </row>
    <row r="23" spans="1:41" ht="32.25" customHeight="1">
      <c r="A23" s="105" t="s">
        <v>10</v>
      </c>
      <c r="B23" s="105"/>
      <c r="C23" s="105"/>
      <c r="D23" s="105"/>
      <c r="E23" s="106"/>
      <c r="F23" s="31">
        <v>1</v>
      </c>
      <c r="G23" s="30">
        <v>1</v>
      </c>
      <c r="H23" s="30">
        <v>4</v>
      </c>
      <c r="I23" s="102" t="s">
        <v>53</v>
      </c>
      <c r="J23" s="29" t="s">
        <v>9</v>
      </c>
      <c r="K23" s="28">
        <v>12135</v>
      </c>
      <c r="L23" s="107"/>
      <c r="M23" s="107"/>
      <c r="N23" s="108"/>
      <c r="O23" s="27">
        <v>1028400</v>
      </c>
      <c r="P23" s="27">
        <v>1028400</v>
      </c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M23" s="26" t="s">
        <v>3</v>
      </c>
      <c r="AN23" s="2"/>
      <c r="AO23" s="2"/>
    </row>
    <row r="24" spans="1:41" ht="32.25" customHeight="1">
      <c r="A24" s="105" t="s">
        <v>10</v>
      </c>
      <c r="B24" s="105"/>
      <c r="C24" s="105"/>
      <c r="D24" s="105"/>
      <c r="E24" s="106"/>
      <c r="F24" s="31">
        <v>1</v>
      </c>
      <c r="G24" s="30">
        <v>1</v>
      </c>
      <c r="H24" s="30">
        <v>4</v>
      </c>
      <c r="I24" s="102" t="s">
        <v>53</v>
      </c>
      <c r="J24" s="29">
        <v>129</v>
      </c>
      <c r="K24" s="28">
        <v>12135</v>
      </c>
      <c r="L24" s="107"/>
      <c r="M24" s="107"/>
      <c r="N24" s="108"/>
      <c r="O24" s="27">
        <v>310300</v>
      </c>
      <c r="P24" s="27">
        <v>310300</v>
      </c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26" t="s">
        <v>3</v>
      </c>
      <c r="AN24" s="2"/>
      <c r="AO24" s="2"/>
    </row>
    <row r="25" spans="1:41" ht="48.75" customHeight="1">
      <c r="A25" s="105" t="s">
        <v>12</v>
      </c>
      <c r="B25" s="105"/>
      <c r="C25" s="105"/>
      <c r="D25" s="105"/>
      <c r="E25" s="106"/>
      <c r="F25" s="31">
        <v>1</v>
      </c>
      <c r="G25" s="30">
        <v>1</v>
      </c>
      <c r="H25" s="30">
        <v>4</v>
      </c>
      <c r="I25" s="102">
        <v>0</v>
      </c>
      <c r="J25" s="29">
        <v>0</v>
      </c>
      <c r="K25" s="28">
        <v>10100</v>
      </c>
      <c r="L25" s="107"/>
      <c r="M25" s="107"/>
      <c r="N25" s="108"/>
      <c r="O25" s="27">
        <f>O26</f>
        <v>9600</v>
      </c>
      <c r="P25" s="27">
        <f>P26</f>
        <v>9600</v>
      </c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M25" s="26" t="s">
        <v>3</v>
      </c>
      <c r="AN25" s="2"/>
      <c r="AO25" s="2"/>
    </row>
    <row r="26" spans="1:41" ht="39" customHeight="1">
      <c r="A26" s="105" t="s">
        <v>58</v>
      </c>
      <c r="B26" s="105"/>
      <c r="C26" s="105"/>
      <c r="D26" s="105"/>
      <c r="E26" s="106"/>
      <c r="F26" s="31">
        <v>1</v>
      </c>
      <c r="G26" s="30">
        <v>1</v>
      </c>
      <c r="H26" s="30">
        <v>4</v>
      </c>
      <c r="I26" s="102" t="s">
        <v>54</v>
      </c>
      <c r="J26" s="29">
        <v>0</v>
      </c>
      <c r="K26" s="28">
        <v>10100</v>
      </c>
      <c r="L26" s="107"/>
      <c r="M26" s="107"/>
      <c r="N26" s="108"/>
      <c r="O26" s="27">
        <f>O27</f>
        <v>9600</v>
      </c>
      <c r="P26" s="27">
        <f>P27</f>
        <v>9600</v>
      </c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26" t="s">
        <v>3</v>
      </c>
      <c r="AN26" s="2"/>
      <c r="AO26" s="2"/>
    </row>
    <row r="27" spans="1:41" ht="16.5" customHeight="1">
      <c r="A27" s="105" t="s">
        <v>48</v>
      </c>
      <c r="B27" s="105"/>
      <c r="C27" s="105"/>
      <c r="D27" s="105"/>
      <c r="E27" s="106"/>
      <c r="F27" s="31">
        <v>1</v>
      </c>
      <c r="G27" s="30">
        <v>1</v>
      </c>
      <c r="H27" s="30">
        <v>4</v>
      </c>
      <c r="I27" s="102" t="s">
        <v>54</v>
      </c>
      <c r="J27" s="29">
        <v>540</v>
      </c>
      <c r="K27" s="28">
        <v>10101</v>
      </c>
      <c r="L27" s="107"/>
      <c r="M27" s="107"/>
      <c r="N27" s="108"/>
      <c r="O27" s="27">
        <v>9600</v>
      </c>
      <c r="P27" s="27">
        <v>9600</v>
      </c>
      <c r="Q27" s="109"/>
      <c r="R27" s="109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09"/>
      <c r="AJ27" s="109"/>
      <c r="AK27" s="109"/>
      <c r="AL27" s="109"/>
      <c r="AM27" s="26" t="s">
        <v>3</v>
      </c>
      <c r="AN27" s="2"/>
      <c r="AO27" s="2"/>
    </row>
    <row r="28" spans="1:41" ht="32.25" customHeight="1">
      <c r="A28" s="105" t="s">
        <v>11</v>
      </c>
      <c r="B28" s="105"/>
      <c r="C28" s="105"/>
      <c r="D28" s="105"/>
      <c r="E28" s="106"/>
      <c r="F28" s="31">
        <v>1</v>
      </c>
      <c r="G28" s="30">
        <v>1</v>
      </c>
      <c r="H28" s="30">
        <v>6</v>
      </c>
      <c r="I28" s="102">
        <v>0</v>
      </c>
      <c r="J28" s="29">
        <v>0</v>
      </c>
      <c r="K28" s="28">
        <v>10100</v>
      </c>
      <c r="L28" s="107"/>
      <c r="M28" s="107"/>
      <c r="N28" s="108"/>
      <c r="O28" s="27">
        <f>O29</f>
        <v>14300</v>
      </c>
      <c r="P28" s="27">
        <f>P29</f>
        <v>14300</v>
      </c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09"/>
      <c r="AJ28" s="109"/>
      <c r="AK28" s="109"/>
      <c r="AL28" s="109"/>
      <c r="AM28" s="26" t="s">
        <v>3</v>
      </c>
      <c r="AN28" s="2"/>
      <c r="AO28" s="2"/>
    </row>
    <row r="29" spans="1:41" ht="39" customHeight="1">
      <c r="A29" s="105" t="s">
        <v>47</v>
      </c>
      <c r="B29" s="105"/>
      <c r="C29" s="105"/>
      <c r="D29" s="105"/>
      <c r="E29" s="106"/>
      <c r="F29" s="31">
        <v>1</v>
      </c>
      <c r="G29" s="30">
        <v>1</v>
      </c>
      <c r="H29" s="30">
        <v>6</v>
      </c>
      <c r="I29" s="102" t="s">
        <v>55</v>
      </c>
      <c r="J29" s="29">
        <v>0</v>
      </c>
      <c r="K29" s="28">
        <v>10100</v>
      </c>
      <c r="L29" s="107"/>
      <c r="M29" s="107"/>
      <c r="N29" s="108"/>
      <c r="O29" s="27">
        <f>O30</f>
        <v>14300</v>
      </c>
      <c r="P29" s="27">
        <f>P30</f>
        <v>14300</v>
      </c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09"/>
      <c r="AJ29" s="109"/>
      <c r="AK29" s="109"/>
      <c r="AL29" s="109"/>
      <c r="AM29" s="26" t="s">
        <v>3</v>
      </c>
      <c r="AN29" s="2"/>
      <c r="AO29" s="2"/>
    </row>
    <row r="30" spans="1:41" ht="16.5" customHeight="1">
      <c r="A30" s="105" t="s">
        <v>48</v>
      </c>
      <c r="B30" s="105"/>
      <c r="C30" s="105"/>
      <c r="D30" s="105"/>
      <c r="E30" s="106"/>
      <c r="F30" s="31">
        <v>1</v>
      </c>
      <c r="G30" s="30">
        <v>1</v>
      </c>
      <c r="H30" s="30">
        <v>6</v>
      </c>
      <c r="I30" s="102" t="s">
        <v>55</v>
      </c>
      <c r="J30" s="29">
        <v>540</v>
      </c>
      <c r="K30" s="28">
        <v>10101</v>
      </c>
      <c r="L30" s="107"/>
      <c r="M30" s="107"/>
      <c r="N30" s="108"/>
      <c r="O30" s="27">
        <v>14300</v>
      </c>
      <c r="P30" s="27">
        <v>14300</v>
      </c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  <c r="AF30" s="109"/>
      <c r="AG30" s="109"/>
      <c r="AH30" s="109"/>
      <c r="AI30" s="109"/>
      <c r="AJ30" s="109"/>
      <c r="AK30" s="109"/>
      <c r="AL30" s="109"/>
      <c r="AM30" s="26" t="s">
        <v>3</v>
      </c>
      <c r="AN30" s="2"/>
      <c r="AO30" s="2"/>
    </row>
    <row r="31" spans="1:41" ht="20.25" customHeight="1">
      <c r="A31" s="105" t="s">
        <v>64</v>
      </c>
      <c r="B31" s="105"/>
      <c r="C31" s="105"/>
      <c r="D31" s="105"/>
      <c r="E31" s="106"/>
      <c r="F31" s="31">
        <v>1</v>
      </c>
      <c r="G31" s="30">
        <v>2</v>
      </c>
      <c r="H31" s="30">
        <v>3</v>
      </c>
      <c r="I31" s="102">
        <v>0</v>
      </c>
      <c r="J31" s="29">
        <v>0</v>
      </c>
      <c r="K31" s="28">
        <v>10000</v>
      </c>
      <c r="L31" s="107"/>
      <c r="M31" s="107"/>
      <c r="N31" s="108"/>
      <c r="O31" s="27">
        <f>O32</f>
        <v>80671.44</v>
      </c>
      <c r="P31" s="27">
        <f>P32</f>
        <v>80671.44</v>
      </c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26" t="s">
        <v>3</v>
      </c>
      <c r="AN31" s="2"/>
      <c r="AO31" s="2"/>
    </row>
    <row r="32" spans="1:41" ht="48" customHeight="1">
      <c r="A32" s="105" t="s">
        <v>65</v>
      </c>
      <c r="B32" s="105"/>
      <c r="C32" s="105"/>
      <c r="D32" s="105"/>
      <c r="E32" s="106"/>
      <c r="F32" s="31">
        <v>1</v>
      </c>
      <c r="G32" s="30">
        <v>2</v>
      </c>
      <c r="H32" s="30">
        <v>3</v>
      </c>
      <c r="I32" s="102" t="s">
        <v>68</v>
      </c>
      <c r="J32" s="29">
        <v>0</v>
      </c>
      <c r="K32" s="28">
        <v>12135</v>
      </c>
      <c r="L32" s="107"/>
      <c r="M32" s="107"/>
      <c r="N32" s="108"/>
      <c r="O32" s="27">
        <f>O33+O34+O35+O36+O37</f>
        <v>80671.44</v>
      </c>
      <c r="P32" s="27">
        <f>P33+P34+P35+P36+P37</f>
        <v>80671.44</v>
      </c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109"/>
      <c r="AM32" s="26" t="s">
        <v>3</v>
      </c>
      <c r="AN32" s="2"/>
      <c r="AO32" s="2"/>
    </row>
    <row r="33" spans="1:42" ht="32.25" customHeight="1">
      <c r="A33" s="105" t="s">
        <v>10</v>
      </c>
      <c r="B33" s="105"/>
      <c r="C33" s="105"/>
      <c r="D33" s="105"/>
      <c r="E33" s="106"/>
      <c r="F33" s="31">
        <v>1</v>
      </c>
      <c r="G33" s="30">
        <v>2</v>
      </c>
      <c r="H33" s="30">
        <v>3</v>
      </c>
      <c r="I33" s="102" t="s">
        <v>68</v>
      </c>
      <c r="J33" s="29" t="s">
        <v>9</v>
      </c>
      <c r="K33" s="28">
        <v>12135</v>
      </c>
      <c r="L33" s="107"/>
      <c r="M33" s="107"/>
      <c r="N33" s="108"/>
      <c r="O33" s="27">
        <v>60346.73</v>
      </c>
      <c r="P33" s="27">
        <v>60346.73</v>
      </c>
      <c r="Q33" s="109"/>
      <c r="R33" s="109"/>
      <c r="S33" s="109"/>
      <c r="T33" s="109"/>
      <c r="U33" s="109"/>
      <c r="V33" s="109"/>
      <c r="W33" s="109"/>
      <c r="X33" s="109"/>
      <c r="Y33" s="109"/>
      <c r="Z33" s="109"/>
      <c r="AA33" s="109"/>
      <c r="AB33" s="109"/>
      <c r="AC33" s="109"/>
      <c r="AD33" s="109"/>
      <c r="AE33" s="109"/>
      <c r="AF33" s="109"/>
      <c r="AG33" s="109"/>
      <c r="AH33" s="109"/>
      <c r="AI33" s="109"/>
      <c r="AJ33" s="109"/>
      <c r="AK33" s="109"/>
      <c r="AL33" s="109"/>
      <c r="AM33" s="26" t="s">
        <v>3</v>
      </c>
      <c r="AN33" s="2"/>
      <c r="AO33" s="2"/>
    </row>
    <row r="34" spans="1:42" ht="32.25" customHeight="1">
      <c r="A34" s="105" t="s">
        <v>10</v>
      </c>
      <c r="B34" s="105"/>
      <c r="C34" s="105"/>
      <c r="D34" s="105"/>
      <c r="E34" s="106"/>
      <c r="F34" s="31">
        <v>1</v>
      </c>
      <c r="G34" s="30">
        <v>2</v>
      </c>
      <c r="H34" s="30">
        <v>3</v>
      </c>
      <c r="I34" s="102" t="s">
        <v>68</v>
      </c>
      <c r="J34" s="29">
        <v>129</v>
      </c>
      <c r="K34" s="28">
        <v>12135</v>
      </c>
      <c r="L34" s="107"/>
      <c r="M34" s="107"/>
      <c r="N34" s="108"/>
      <c r="O34" s="27">
        <v>18224.71</v>
      </c>
      <c r="P34" s="27">
        <v>18224.71</v>
      </c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AD34" s="109"/>
      <c r="AE34" s="109"/>
      <c r="AF34" s="109"/>
      <c r="AG34" s="109"/>
      <c r="AH34" s="109"/>
      <c r="AI34" s="109"/>
      <c r="AJ34" s="109"/>
      <c r="AK34" s="109"/>
      <c r="AL34" s="109"/>
      <c r="AM34" s="26" t="s">
        <v>3</v>
      </c>
      <c r="AN34" s="2"/>
      <c r="AO34" s="2"/>
    </row>
    <row r="35" spans="1:42" ht="41.25" customHeight="1">
      <c r="A35" s="105" t="s">
        <v>66</v>
      </c>
      <c r="B35" s="105"/>
      <c r="C35" s="105"/>
      <c r="D35" s="105"/>
      <c r="E35" s="106"/>
      <c r="F35" s="31">
        <v>1</v>
      </c>
      <c r="G35" s="30">
        <v>2</v>
      </c>
      <c r="H35" s="30">
        <v>3</v>
      </c>
      <c r="I35" s="102" t="s">
        <v>68</v>
      </c>
      <c r="J35" s="29">
        <v>122</v>
      </c>
      <c r="K35" s="28">
        <v>10100</v>
      </c>
      <c r="L35" s="107"/>
      <c r="M35" s="107"/>
      <c r="N35" s="108"/>
      <c r="O35" s="27">
        <v>0</v>
      </c>
      <c r="P35" s="27">
        <v>0</v>
      </c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26" t="s">
        <v>3</v>
      </c>
      <c r="AN35" s="2"/>
      <c r="AO35" s="2"/>
    </row>
    <row r="36" spans="1:42" ht="30.75" customHeight="1">
      <c r="A36" s="105" t="s">
        <v>67</v>
      </c>
      <c r="B36" s="105"/>
      <c r="C36" s="105"/>
      <c r="D36" s="105"/>
      <c r="E36" s="106"/>
      <c r="F36" s="31">
        <v>1</v>
      </c>
      <c r="G36" s="30">
        <v>2</v>
      </c>
      <c r="H36" s="30">
        <v>3</v>
      </c>
      <c r="I36" s="102" t="s">
        <v>68</v>
      </c>
      <c r="J36" s="29">
        <v>242</v>
      </c>
      <c r="K36" s="28">
        <v>10100</v>
      </c>
      <c r="L36" s="107"/>
      <c r="M36" s="107"/>
      <c r="N36" s="108"/>
      <c r="O36" s="27">
        <v>1200</v>
      </c>
      <c r="P36" s="27">
        <v>1200</v>
      </c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109"/>
      <c r="AD36" s="109"/>
      <c r="AE36" s="109"/>
      <c r="AF36" s="109"/>
      <c r="AG36" s="109"/>
      <c r="AH36" s="109"/>
      <c r="AI36" s="109"/>
      <c r="AJ36" s="109"/>
      <c r="AK36" s="109"/>
      <c r="AL36" s="109"/>
      <c r="AM36" s="26" t="s">
        <v>3</v>
      </c>
      <c r="AN36" s="2"/>
      <c r="AO36" s="2"/>
    </row>
    <row r="37" spans="1:42" ht="33.75" customHeight="1">
      <c r="A37" s="105" t="s">
        <v>5</v>
      </c>
      <c r="B37" s="105"/>
      <c r="C37" s="105"/>
      <c r="D37" s="105"/>
      <c r="E37" s="106"/>
      <c r="F37" s="31">
        <v>1</v>
      </c>
      <c r="G37" s="30">
        <v>2</v>
      </c>
      <c r="H37" s="30">
        <v>3</v>
      </c>
      <c r="I37" s="102" t="s">
        <v>68</v>
      </c>
      <c r="J37" s="29">
        <v>244</v>
      </c>
      <c r="K37" s="28">
        <v>10101</v>
      </c>
      <c r="L37" s="107"/>
      <c r="M37" s="107"/>
      <c r="N37" s="108"/>
      <c r="O37" s="27">
        <v>900</v>
      </c>
      <c r="P37" s="27">
        <v>900</v>
      </c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109"/>
      <c r="AG37" s="109"/>
      <c r="AH37" s="109"/>
      <c r="AI37" s="109"/>
      <c r="AJ37" s="109"/>
      <c r="AK37" s="109"/>
      <c r="AL37" s="109"/>
      <c r="AM37" s="26" t="s">
        <v>3</v>
      </c>
      <c r="AN37" s="2"/>
      <c r="AO37" s="2"/>
    </row>
    <row r="38" spans="1:42" ht="11.25" customHeight="1">
      <c r="A38" s="105" t="s">
        <v>8</v>
      </c>
      <c r="B38" s="105"/>
      <c r="C38" s="105"/>
      <c r="D38" s="105"/>
      <c r="E38" s="106"/>
      <c r="F38" s="31">
        <v>1</v>
      </c>
      <c r="G38" s="30">
        <v>4</v>
      </c>
      <c r="H38" s="30">
        <v>0</v>
      </c>
      <c r="I38" s="102">
        <v>0</v>
      </c>
      <c r="J38" s="29">
        <v>0</v>
      </c>
      <c r="K38" s="28">
        <v>10000</v>
      </c>
      <c r="L38" s="107"/>
      <c r="M38" s="107"/>
      <c r="N38" s="108"/>
      <c r="O38" s="27">
        <f>O39+O42</f>
        <v>2471525</v>
      </c>
      <c r="P38" s="27">
        <f>P39+P42</f>
        <v>2576325</v>
      </c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26" t="s">
        <v>3</v>
      </c>
      <c r="AN38" s="2"/>
      <c r="AO38" s="2"/>
    </row>
    <row r="39" spans="1:42" ht="11.25" customHeight="1">
      <c r="A39" s="105" t="s">
        <v>7</v>
      </c>
      <c r="B39" s="105"/>
      <c r="C39" s="105"/>
      <c r="D39" s="105"/>
      <c r="E39" s="106"/>
      <c r="F39" s="31">
        <v>1</v>
      </c>
      <c r="G39" s="30">
        <v>4</v>
      </c>
      <c r="H39" s="30">
        <v>9</v>
      </c>
      <c r="I39" s="102">
        <v>0</v>
      </c>
      <c r="J39" s="29">
        <v>0</v>
      </c>
      <c r="K39" s="28">
        <v>12257</v>
      </c>
      <c r="L39" s="107"/>
      <c r="M39" s="107"/>
      <c r="N39" s="108"/>
      <c r="O39" s="27">
        <f>O40</f>
        <v>923900</v>
      </c>
      <c r="P39" s="27">
        <f>P40</f>
        <v>884000</v>
      </c>
      <c r="Q39" s="109"/>
      <c r="R39" s="109"/>
      <c r="S39" s="109"/>
      <c r="T39" s="109"/>
      <c r="U39" s="109"/>
      <c r="V39" s="109"/>
      <c r="W39" s="109"/>
      <c r="X39" s="109"/>
      <c r="Y39" s="109"/>
      <c r="Z39" s="109"/>
      <c r="AA39" s="109"/>
      <c r="AB39" s="109"/>
      <c r="AC39" s="109"/>
      <c r="AD39" s="109"/>
      <c r="AE39" s="109"/>
      <c r="AF39" s="109"/>
      <c r="AG39" s="109"/>
      <c r="AH39" s="109"/>
      <c r="AI39" s="109"/>
      <c r="AJ39" s="109"/>
      <c r="AK39" s="109"/>
      <c r="AL39" s="109"/>
      <c r="AM39" s="26" t="s">
        <v>3</v>
      </c>
      <c r="AN39" s="2"/>
      <c r="AO39" s="2"/>
    </row>
    <row r="40" spans="1:42" ht="53.25" customHeight="1">
      <c r="A40" s="105" t="s">
        <v>49</v>
      </c>
      <c r="B40" s="105"/>
      <c r="C40" s="105"/>
      <c r="D40" s="105"/>
      <c r="E40" s="106"/>
      <c r="F40" s="31">
        <v>1</v>
      </c>
      <c r="G40" s="30">
        <v>4</v>
      </c>
      <c r="H40" s="30">
        <v>9</v>
      </c>
      <c r="I40" s="102" t="s">
        <v>56</v>
      </c>
      <c r="J40" s="29">
        <v>0</v>
      </c>
      <c r="K40" s="28">
        <v>12257</v>
      </c>
      <c r="L40" s="107"/>
      <c r="M40" s="107"/>
      <c r="N40" s="108"/>
      <c r="O40" s="27">
        <f>O41</f>
        <v>923900</v>
      </c>
      <c r="P40" s="27">
        <f>P41</f>
        <v>884000</v>
      </c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26" t="s">
        <v>3</v>
      </c>
      <c r="AN40" s="2"/>
      <c r="AO40" s="2"/>
    </row>
    <row r="41" spans="1:42" ht="42.75" customHeight="1">
      <c r="A41" s="105" t="s">
        <v>5</v>
      </c>
      <c r="B41" s="105"/>
      <c r="C41" s="105"/>
      <c r="D41" s="105"/>
      <c r="E41" s="106"/>
      <c r="F41" s="31">
        <v>1</v>
      </c>
      <c r="G41" s="30">
        <v>4</v>
      </c>
      <c r="H41" s="30">
        <v>9</v>
      </c>
      <c r="I41" s="102" t="s">
        <v>56</v>
      </c>
      <c r="J41" s="29">
        <v>244</v>
      </c>
      <c r="K41" s="28">
        <v>12257</v>
      </c>
      <c r="L41" s="107"/>
      <c r="M41" s="107"/>
      <c r="N41" s="108"/>
      <c r="O41" s="27">
        <v>923900</v>
      </c>
      <c r="P41" s="27">
        <v>884000</v>
      </c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109"/>
      <c r="AE41" s="109"/>
      <c r="AF41" s="109"/>
      <c r="AG41" s="109"/>
      <c r="AH41" s="109"/>
      <c r="AI41" s="109"/>
      <c r="AJ41" s="109"/>
      <c r="AK41" s="109"/>
      <c r="AL41" s="109"/>
      <c r="AM41" s="26" t="s">
        <v>3</v>
      </c>
      <c r="AN41" s="2"/>
      <c r="AO41" s="2"/>
    </row>
    <row r="42" spans="1:42" ht="21.75" customHeight="1">
      <c r="A42" s="105" t="s">
        <v>6</v>
      </c>
      <c r="B42" s="105"/>
      <c r="C42" s="105"/>
      <c r="D42" s="105"/>
      <c r="E42" s="106"/>
      <c r="F42" s="31">
        <v>1</v>
      </c>
      <c r="G42" s="30">
        <v>4</v>
      </c>
      <c r="H42" s="30">
        <v>12</v>
      </c>
      <c r="I42" s="102">
        <v>0</v>
      </c>
      <c r="J42" s="29">
        <v>0</v>
      </c>
      <c r="K42" s="28">
        <v>10000</v>
      </c>
      <c r="L42" s="107"/>
      <c r="M42" s="107"/>
      <c r="N42" s="108"/>
      <c r="O42" s="27">
        <f>O43</f>
        <v>1547625</v>
      </c>
      <c r="P42" s="27">
        <f>P43</f>
        <v>1692325</v>
      </c>
      <c r="Q42" s="109"/>
      <c r="R42" s="109"/>
      <c r="S42" s="109"/>
      <c r="T42" s="109"/>
      <c r="U42" s="109"/>
      <c r="V42" s="109"/>
      <c r="W42" s="109"/>
      <c r="X42" s="109"/>
      <c r="Y42" s="109"/>
      <c r="Z42" s="109"/>
      <c r="AA42" s="109"/>
      <c r="AB42" s="109"/>
      <c r="AC42" s="109"/>
      <c r="AD42" s="109"/>
      <c r="AE42" s="109"/>
      <c r="AF42" s="109"/>
      <c r="AG42" s="109"/>
      <c r="AH42" s="109"/>
      <c r="AI42" s="109"/>
      <c r="AJ42" s="109"/>
      <c r="AK42" s="109"/>
      <c r="AL42" s="109"/>
      <c r="AM42" s="26" t="s">
        <v>3</v>
      </c>
      <c r="AN42" s="2"/>
      <c r="AO42" s="2"/>
    </row>
    <row r="43" spans="1:42" ht="76.5" customHeight="1">
      <c r="A43" s="105" t="s">
        <v>50</v>
      </c>
      <c r="B43" s="105"/>
      <c r="C43" s="105"/>
      <c r="D43" s="105"/>
      <c r="E43" s="106"/>
      <c r="F43" s="31">
        <v>1</v>
      </c>
      <c r="G43" s="30">
        <v>4</v>
      </c>
      <c r="H43" s="30">
        <v>12</v>
      </c>
      <c r="I43" s="102">
        <v>0</v>
      </c>
      <c r="J43" s="29">
        <v>0</v>
      </c>
      <c r="K43" s="28">
        <v>12292</v>
      </c>
      <c r="L43" s="107"/>
      <c r="M43" s="107"/>
      <c r="N43" s="108"/>
      <c r="O43" s="27">
        <f>O44+O45</f>
        <v>1547625</v>
      </c>
      <c r="P43" s="27">
        <f>P44+P45</f>
        <v>1692325</v>
      </c>
      <c r="Q43" s="109"/>
      <c r="R43" s="109"/>
      <c r="S43" s="109"/>
      <c r="T43" s="109"/>
      <c r="U43" s="109"/>
      <c r="V43" s="109"/>
      <c r="W43" s="109"/>
      <c r="X43" s="109"/>
      <c r="Y43" s="109"/>
      <c r="Z43" s="109"/>
      <c r="AA43" s="109"/>
      <c r="AB43" s="109"/>
      <c r="AC43" s="109"/>
      <c r="AD43" s="109"/>
      <c r="AE43" s="109"/>
      <c r="AF43" s="109"/>
      <c r="AG43" s="109"/>
      <c r="AH43" s="109"/>
      <c r="AI43" s="109"/>
      <c r="AJ43" s="109"/>
      <c r="AK43" s="109"/>
      <c r="AL43" s="109"/>
      <c r="AM43" s="26" t="s">
        <v>3</v>
      </c>
      <c r="AN43" s="2"/>
      <c r="AO43" s="2"/>
    </row>
    <row r="44" spans="1:42" ht="37.5" customHeight="1">
      <c r="A44" s="105" t="s">
        <v>10</v>
      </c>
      <c r="B44" s="105"/>
      <c r="C44" s="105"/>
      <c r="D44" s="105"/>
      <c r="E44" s="106"/>
      <c r="F44" s="31">
        <v>1</v>
      </c>
      <c r="G44" s="30">
        <v>4</v>
      </c>
      <c r="H44" s="30">
        <v>12</v>
      </c>
      <c r="I44" s="102" t="s">
        <v>57</v>
      </c>
      <c r="J44" s="29">
        <v>111</v>
      </c>
      <c r="K44" s="28">
        <v>12292</v>
      </c>
      <c r="L44" s="107"/>
      <c r="M44" s="107"/>
      <c r="N44" s="108"/>
      <c r="O44" s="27">
        <v>1188600</v>
      </c>
      <c r="P44" s="27">
        <v>1299800</v>
      </c>
      <c r="Q44" s="109"/>
      <c r="R44" s="109"/>
      <c r="S44" s="109"/>
      <c r="T44" s="109"/>
      <c r="U44" s="109"/>
      <c r="V44" s="109"/>
      <c r="W44" s="109"/>
      <c r="X44" s="109"/>
      <c r="Y44" s="109"/>
      <c r="Z44" s="109"/>
      <c r="AA44" s="109"/>
      <c r="AB44" s="109"/>
      <c r="AC44" s="109"/>
      <c r="AD44" s="109"/>
      <c r="AE44" s="109"/>
      <c r="AF44" s="109"/>
      <c r="AG44" s="109"/>
      <c r="AH44" s="109"/>
      <c r="AI44" s="109"/>
      <c r="AJ44" s="109"/>
      <c r="AK44" s="109"/>
      <c r="AL44" s="109"/>
      <c r="AM44" s="26" t="s">
        <v>3</v>
      </c>
      <c r="AN44" s="2"/>
      <c r="AO44" s="2"/>
    </row>
    <row r="45" spans="1:42" ht="37.5" customHeight="1">
      <c r="A45" s="105" t="s">
        <v>10</v>
      </c>
      <c r="B45" s="105"/>
      <c r="C45" s="105"/>
      <c r="D45" s="105"/>
      <c r="E45" s="106"/>
      <c r="F45" s="31">
        <v>1</v>
      </c>
      <c r="G45" s="30">
        <v>4</v>
      </c>
      <c r="H45" s="30">
        <v>12</v>
      </c>
      <c r="I45" s="102" t="s">
        <v>57</v>
      </c>
      <c r="J45" s="29">
        <v>119</v>
      </c>
      <c r="K45" s="28">
        <v>12292</v>
      </c>
      <c r="L45" s="107"/>
      <c r="M45" s="107"/>
      <c r="N45" s="108"/>
      <c r="O45" s="27">
        <v>359025</v>
      </c>
      <c r="P45" s="27">
        <v>392525</v>
      </c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109"/>
      <c r="AG45" s="109"/>
      <c r="AH45" s="109"/>
      <c r="AI45" s="109"/>
      <c r="AJ45" s="109"/>
      <c r="AK45" s="109"/>
      <c r="AL45" s="109"/>
      <c r="AM45" s="26" t="s">
        <v>3</v>
      </c>
      <c r="AN45" s="2"/>
      <c r="AO45" s="2"/>
    </row>
    <row r="46" spans="1:42" ht="18" customHeight="1">
      <c r="A46" s="97"/>
      <c r="B46" s="98"/>
      <c r="C46" s="98"/>
      <c r="D46" s="98"/>
      <c r="E46" s="98"/>
      <c r="F46" s="97"/>
      <c r="G46" s="97"/>
      <c r="H46" s="97"/>
      <c r="I46" s="103"/>
      <c r="J46" s="97"/>
      <c r="K46" s="97"/>
      <c r="L46" s="99"/>
      <c r="M46" s="97"/>
      <c r="N46" s="99"/>
      <c r="O46" s="100">
        <f>O16+O31+O38</f>
        <v>4378471.4399999995</v>
      </c>
      <c r="P46" s="100">
        <f>P16+P38+P31</f>
        <v>4483271.4400000004</v>
      </c>
      <c r="Q46" s="83"/>
      <c r="R46" s="83"/>
      <c r="S46" s="82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5"/>
      <c r="AH46" s="85"/>
      <c r="AI46" s="85"/>
      <c r="AJ46" s="85"/>
      <c r="AK46" s="85"/>
      <c r="AL46" s="85"/>
      <c r="AM46" s="86" t="s">
        <v>3</v>
      </c>
      <c r="AN46" s="87"/>
      <c r="AO46" s="13"/>
      <c r="AP46" s="88"/>
    </row>
    <row r="47" spans="1:42" ht="24.75" customHeight="1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3"/>
      <c r="M47" s="23"/>
      <c r="N47" s="22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9"/>
      <c r="AF47" s="14"/>
      <c r="AG47" s="14"/>
      <c r="AH47" s="14"/>
      <c r="AI47" s="14"/>
      <c r="AJ47" s="13"/>
      <c r="AK47" s="13"/>
      <c r="AL47" s="13"/>
      <c r="AM47" s="13"/>
      <c r="AN47" s="13"/>
      <c r="AO47" s="13"/>
      <c r="AP47" s="88"/>
    </row>
    <row r="48" spans="1:42" ht="2.25" customHeight="1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7"/>
      <c r="AG48" s="7"/>
      <c r="AH48" s="7"/>
      <c r="AI48" s="7"/>
      <c r="AJ48" s="2"/>
      <c r="AK48" s="2"/>
      <c r="AL48" s="2"/>
      <c r="AM48" s="2"/>
      <c r="AN48" s="2"/>
      <c r="AO48" s="2"/>
    </row>
    <row r="49" spans="1:41" ht="409.6" hidden="1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5"/>
      <c r="O49" s="5"/>
      <c r="P49" s="5"/>
      <c r="Q49" s="19"/>
      <c r="R49" s="5"/>
      <c r="S49" s="5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4"/>
      <c r="AG49" s="4" t="s">
        <v>4</v>
      </c>
      <c r="AH49" s="4"/>
      <c r="AI49" s="4"/>
      <c r="AJ49" s="4"/>
      <c r="AK49" s="4"/>
      <c r="AL49" s="4"/>
      <c r="AM49" s="4"/>
      <c r="AN49" s="4"/>
      <c r="AO49" s="4"/>
    </row>
    <row r="50" spans="1:41" ht="409.6" hidden="1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13"/>
      <c r="M50" s="18"/>
      <c r="N50" s="3"/>
      <c r="O50" s="17"/>
      <c r="P50" s="17"/>
      <c r="Q50" s="4"/>
      <c r="R50" s="17"/>
      <c r="S50" s="17"/>
      <c r="T50" s="16"/>
      <c r="U50" s="16"/>
      <c r="V50" s="16"/>
      <c r="W50" s="4"/>
      <c r="X50" s="16"/>
      <c r="Y50" s="16"/>
      <c r="Z50" s="16"/>
      <c r="AA50" s="16"/>
      <c r="AB50" s="16"/>
      <c r="AC50" s="16"/>
      <c r="AD50" s="16"/>
      <c r="AE50" s="16"/>
      <c r="AF50" s="13"/>
      <c r="AG50" s="14"/>
      <c r="AH50" s="14"/>
      <c r="AI50" s="14"/>
      <c r="AJ50" s="13"/>
      <c r="AK50" s="13"/>
      <c r="AL50" s="13"/>
      <c r="AM50" s="13"/>
      <c r="AN50" s="13"/>
      <c r="AO50" s="13"/>
    </row>
    <row r="51" spans="1:41" ht="409.6" hidden="1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15"/>
      <c r="O51" s="15"/>
      <c r="P51" s="15"/>
      <c r="Q51" s="2"/>
      <c r="R51" s="15"/>
      <c r="S51" s="15"/>
      <c r="T51" s="2"/>
      <c r="U51" s="2"/>
      <c r="V51" s="2"/>
      <c r="W51" s="2"/>
      <c r="X51" s="2"/>
      <c r="Y51" s="2"/>
      <c r="Z51" s="2"/>
      <c r="AA51" s="2"/>
      <c r="AB51" s="2"/>
      <c r="AC51" s="4" t="s">
        <v>2</v>
      </c>
      <c r="AD51" s="2"/>
      <c r="AE51" s="13"/>
      <c r="AF51" s="13"/>
      <c r="AG51" s="14"/>
      <c r="AH51" s="14"/>
      <c r="AI51" s="14"/>
      <c r="AJ51" s="13"/>
      <c r="AK51" s="13"/>
      <c r="AL51" s="13"/>
      <c r="AM51" s="13"/>
      <c r="AN51" s="13"/>
      <c r="AO51" s="2"/>
    </row>
    <row r="52" spans="1:41" ht="409.6" hidden="1" customHeight="1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3"/>
      <c r="M52" s="12"/>
      <c r="N52" s="3"/>
      <c r="O52" s="3"/>
      <c r="P52" s="3"/>
      <c r="Q52" s="11"/>
      <c r="R52" s="3"/>
      <c r="S52" s="3"/>
      <c r="T52" s="10"/>
      <c r="U52" s="10"/>
      <c r="V52" s="10"/>
      <c r="W52" s="10"/>
      <c r="X52" s="10"/>
      <c r="Y52" s="10"/>
      <c r="Z52" s="10"/>
      <c r="AA52" s="10"/>
      <c r="AB52" s="10"/>
      <c r="AC52" s="9"/>
      <c r="AD52" s="9"/>
      <c r="AE52" s="8"/>
      <c r="AF52" s="2"/>
      <c r="AG52" s="4" t="s">
        <v>1</v>
      </c>
      <c r="AH52" s="7"/>
      <c r="AI52" s="7"/>
      <c r="AJ52" s="2"/>
      <c r="AK52" s="2"/>
      <c r="AL52" s="2"/>
      <c r="AM52" s="2"/>
      <c r="AN52" s="2"/>
      <c r="AO52" s="2"/>
    </row>
    <row r="53" spans="1:41" ht="409.6" hidden="1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6"/>
      <c r="R53" s="4"/>
      <c r="S53" s="4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4"/>
      <c r="AG53" s="4"/>
      <c r="AH53" s="4"/>
      <c r="AI53" s="4"/>
      <c r="AJ53" s="4"/>
      <c r="AK53" s="4"/>
      <c r="AL53" s="4"/>
      <c r="AM53" s="4"/>
      <c r="AN53" s="4"/>
      <c r="AO53" s="4"/>
    </row>
    <row r="54" spans="1:41" ht="409.6" hidden="1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5"/>
      <c r="O54" s="5"/>
      <c r="P54" s="5"/>
      <c r="Q54" s="4"/>
      <c r="R54" s="5"/>
      <c r="S54" s="5"/>
      <c r="T54" s="4"/>
      <c r="U54" s="4"/>
      <c r="V54" s="4"/>
      <c r="W54" s="4"/>
      <c r="X54" s="4"/>
      <c r="Y54" s="4"/>
      <c r="Z54" s="4"/>
      <c r="AA54" s="4"/>
      <c r="AB54" s="4"/>
      <c r="AC54" s="4" t="s">
        <v>0</v>
      </c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</row>
    <row r="55" spans="1:41" ht="409.6" hidden="1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3"/>
      <c r="O55" s="3"/>
      <c r="P55" s="3"/>
      <c r="Q55" s="2"/>
      <c r="R55" s="3"/>
      <c r="S55" s="3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</row>
    <row r="56" spans="1:41" ht="12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</row>
  </sheetData>
  <mergeCells count="99">
    <mergeCell ref="L37:N37"/>
    <mergeCell ref="Q37:AL37"/>
    <mergeCell ref="L35:N35"/>
    <mergeCell ref="Q35:AL35"/>
    <mergeCell ref="A36:E36"/>
    <mergeCell ref="L36:N36"/>
    <mergeCell ref="A21:E21"/>
    <mergeCell ref="L21:N21"/>
    <mergeCell ref="L45:N45"/>
    <mergeCell ref="Q45:AL45"/>
    <mergeCell ref="A42:E42"/>
    <mergeCell ref="L42:N42"/>
    <mergeCell ref="Q42:AL42"/>
    <mergeCell ref="A43:E43"/>
    <mergeCell ref="L43:N43"/>
    <mergeCell ref="Q43:AL43"/>
    <mergeCell ref="A45:E45"/>
    <mergeCell ref="A30:E30"/>
    <mergeCell ref="L30:N30"/>
    <mergeCell ref="Q30:AL30"/>
    <mergeCell ref="A28:E28"/>
    <mergeCell ref="L28:N28"/>
    <mergeCell ref="Q17:AL17"/>
    <mergeCell ref="A20:E20"/>
    <mergeCell ref="I4:P4"/>
    <mergeCell ref="A18:E18"/>
    <mergeCell ref="L18:N18"/>
    <mergeCell ref="Q18:AL18"/>
    <mergeCell ref="A19:E19"/>
    <mergeCell ref="L19:N19"/>
    <mergeCell ref="Q19:AL19"/>
    <mergeCell ref="L20:N20"/>
    <mergeCell ref="Q20:AL20"/>
    <mergeCell ref="A17:E17"/>
    <mergeCell ref="L17:N17"/>
    <mergeCell ref="A22:E22"/>
    <mergeCell ref="L22:N22"/>
    <mergeCell ref="Q28:AL28"/>
    <mergeCell ref="Q22:AL22"/>
    <mergeCell ref="A24:E24"/>
    <mergeCell ref="L24:N24"/>
    <mergeCell ref="Q24:AL24"/>
    <mergeCell ref="A23:E23"/>
    <mergeCell ref="L23:N23"/>
    <mergeCell ref="Q23:AL23"/>
    <mergeCell ref="AF3:AG3"/>
    <mergeCell ref="AF4:AG4"/>
    <mergeCell ref="P12:P13"/>
    <mergeCell ref="R12:R13"/>
    <mergeCell ref="A16:E16"/>
    <mergeCell ref="L16:N16"/>
    <mergeCell ref="Q16:AL16"/>
    <mergeCell ref="A7:P9"/>
    <mergeCell ref="O12:O13"/>
    <mergeCell ref="A15:J15"/>
    <mergeCell ref="I3:P3"/>
    <mergeCell ref="A29:E29"/>
    <mergeCell ref="L29:N29"/>
    <mergeCell ref="Q29:AL29"/>
    <mergeCell ref="A25:E25"/>
    <mergeCell ref="L25:N25"/>
    <mergeCell ref="Q25:AL25"/>
    <mergeCell ref="A26:E26"/>
    <mergeCell ref="L26:N26"/>
    <mergeCell ref="Q26:AL26"/>
    <mergeCell ref="A27:E27"/>
    <mergeCell ref="L27:N27"/>
    <mergeCell ref="A38:E38"/>
    <mergeCell ref="L38:N38"/>
    <mergeCell ref="Q38:AL38"/>
    <mergeCell ref="A31:E31"/>
    <mergeCell ref="L31:N31"/>
    <mergeCell ref="Q31:AL31"/>
    <mergeCell ref="A32:E32"/>
    <mergeCell ref="L32:N32"/>
    <mergeCell ref="Q32:AL32"/>
    <mergeCell ref="A33:E33"/>
    <mergeCell ref="L33:N33"/>
    <mergeCell ref="Q33:AL33"/>
    <mergeCell ref="A34:E34"/>
    <mergeCell ref="L34:N34"/>
    <mergeCell ref="Q34:AL34"/>
    <mergeCell ref="A37:E37"/>
    <mergeCell ref="A44:E44"/>
    <mergeCell ref="L44:N44"/>
    <mergeCell ref="Q44:AL44"/>
    <mergeCell ref="Q36:AL36"/>
    <mergeCell ref="Q21:AL21"/>
    <mergeCell ref="A41:E41"/>
    <mergeCell ref="L41:N41"/>
    <mergeCell ref="Q41:AL41"/>
    <mergeCell ref="Q27:AL27"/>
    <mergeCell ref="A39:E39"/>
    <mergeCell ref="L39:N39"/>
    <mergeCell ref="Q39:AL39"/>
    <mergeCell ref="A40:E40"/>
    <mergeCell ref="L40:N40"/>
    <mergeCell ref="Q40:AL40"/>
    <mergeCell ref="A35:E35"/>
  </mergeCells>
  <pageMargins left="0.78740157480314998" right="0.196850393700787" top="0.606299197579932" bottom="0.39370078740157499" header="0.499999992490753" footer="0.499999992490753"/>
  <pageSetup paperSize="9" scale="85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User</cp:lastModifiedBy>
  <cp:lastPrinted>2016-12-12T07:36:19Z</cp:lastPrinted>
  <dcterms:created xsi:type="dcterms:W3CDTF">2014-11-12T09:11:19Z</dcterms:created>
  <dcterms:modified xsi:type="dcterms:W3CDTF">2016-12-12T07:37:00Z</dcterms:modified>
</cp:coreProperties>
</file>